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310" yWindow="735" windowWidth="25650" windowHeight="15015"/>
  </bookViews>
  <sheets>
    <sheet name="прогноз основных характеристик" sheetId="6" r:id="rId1"/>
  </sheets>
  <definedNames>
    <definedName name="_xlnm._FilterDatabase" localSheetId="0" hidden="1">'прогноз основных характеристик'!$A$5:$Q$5</definedName>
    <definedName name="_xlnm.Print_Titles" localSheetId="0">'прогноз основных характеристик'!$3:$4</definedName>
    <definedName name="_xlnm.Print_Area" localSheetId="0">'прогноз основных характеристик'!$A$1:$V$14</definedName>
    <definedName name="Регионы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6" l="1"/>
  <c r="J11" i="6" s="1"/>
  <c r="K11" i="6" s="1"/>
  <c r="L11" i="6" s="1"/>
  <c r="I10" i="6"/>
  <c r="J10" i="6" s="1"/>
  <c r="K10" i="6" s="1"/>
  <c r="L10" i="6" s="1"/>
  <c r="I9" i="6"/>
  <c r="J9" i="6" s="1"/>
  <c r="K9" i="6" s="1"/>
  <c r="L9" i="6" s="1"/>
  <c r="I8" i="6"/>
  <c r="J8" i="6" s="1"/>
  <c r="K8" i="6" s="1"/>
  <c r="L8" i="6" s="1"/>
  <c r="P13" i="6" l="1"/>
  <c r="N13" i="6"/>
  <c r="Q13" i="6"/>
  <c r="M12" i="6"/>
  <c r="E12" i="6" l="1"/>
  <c r="F12" i="6"/>
  <c r="G12" i="6"/>
  <c r="N12" i="6"/>
  <c r="R12" i="6" l="1"/>
  <c r="R14" i="6" s="1"/>
  <c r="H12" i="6"/>
  <c r="M14" i="6"/>
  <c r="I12" i="6" l="1"/>
  <c r="I13" i="6" s="1"/>
  <c r="I14" i="6" l="1"/>
  <c r="N14" i="6"/>
  <c r="S12" i="6"/>
  <c r="S14" i="6" s="1"/>
  <c r="T12" i="6"/>
  <c r="T14" i="6" s="1"/>
  <c r="U12" i="6"/>
  <c r="U14" i="6" s="1"/>
  <c r="V12" i="6"/>
  <c r="V14" i="6" s="1"/>
  <c r="D12" i="6" l="1"/>
  <c r="D14" i="6" s="1"/>
  <c r="H14" i="6" l="1"/>
  <c r="C12" i="6"/>
  <c r="C14" i="6" s="1"/>
  <c r="P12" i="6" l="1"/>
  <c r="O12" i="6"/>
  <c r="O14" i="6" s="1"/>
  <c r="Q12" i="6" l="1"/>
  <c r="E14" i="6" l="1"/>
  <c r="J14" i="6" s="1"/>
  <c r="F14" i="6" l="1"/>
  <c r="G14" i="6" l="1"/>
  <c r="P14" i="6" l="1"/>
  <c r="K14" i="6" s="1"/>
  <c r="Q14" i="6" l="1"/>
  <c r="L14" i="6" s="1"/>
  <c r="L12" i="6"/>
  <c r="L13" i="6" s="1"/>
  <c r="J12" i="6"/>
  <c r="J13" i="6" s="1"/>
  <c r="K12" i="6"/>
  <c r="K13" i="6" s="1"/>
</calcChain>
</file>

<file path=xl/sharedStrings.xml><?xml version="1.0" encoding="utf-8"?>
<sst xmlns="http://schemas.openxmlformats.org/spreadsheetml/2006/main" count="43" uniqueCount="28">
  <si>
    <t>тыс. рублей</t>
  </si>
  <si>
    <t xml:space="preserve">Код бюджетной классификации </t>
  </si>
  <si>
    <t xml:space="preserve">Наименование </t>
  </si>
  <si>
    <t>Областной бюджет</t>
  </si>
  <si>
    <t>Местные бюджеты</t>
  </si>
  <si>
    <t>Консолидированный бюджет</t>
  </si>
  <si>
    <t>1 00 00000 00 0000 000</t>
  </si>
  <si>
    <t xml:space="preserve">НАЛОГОВЫЕ И НЕНАЛОГОВЫЕ ДОХОДЫ                                 </t>
  </si>
  <si>
    <t>2 00 00000 00 0000 000</t>
  </si>
  <si>
    <t>БЕЗВОЗМЕЗДНЫЕ ПОСТУПЛЕНИЯ</t>
  </si>
  <si>
    <t>ИТОГО ДОХОДОВ</t>
  </si>
  <si>
    <t>ИТОГО РАСХОДОВ</t>
  </si>
  <si>
    <t>ДЕФИЦИТ БЮДЖЕТА (-), ПРОФИЦИТ БЮДЖЕТА (+)</t>
  </si>
  <si>
    <t>2024 год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</si>
  <si>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</si>
  <si>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</si>
  <si>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</si>
  <si>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</si>
  <si>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</si>
  <si>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</si>
  <si>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</si>
  <si>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</si>
  <si>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2025 год</t>
  </si>
  <si>
    <t>ТФОМС Брянской области</t>
  </si>
  <si>
    <t>2022 год (исполнение)</t>
  </si>
  <si>
    <t>2023 год (оценка)</t>
  </si>
  <si>
    <t>2026 год</t>
  </si>
  <si>
    <t>ПРОГНОЗ ОСНОВНЫХ ХАРАКТЕРИСТИК КОНСОЛИДИРОВАННОГО БЮДЖЕТА БРЯНСКОЙ ОБЛАСТИ И БЮДЖЕТА ТЕРРИТОРИАЛЬНОГО ФОНДА ОБЯЗАТЕЛЬНОГО МЕДИЦИНСКОГО СТРАХОВАНИЯ БРЯНСКОЙ ОБЛАСТИ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</si>
</sst>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р_.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2"/>
      <name val="Segoe UI"/>
      <family val="2"/>
      <charset val="204"/>
    </font>
    <font>
      <sz val="12"/>
      <name val="Segoe UI"/>
      <family val="2"/>
      <charset val="204"/>
    </font>
    <font>
      <i/>
      <sz val="12"/>
      <name val="Segoe UI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/>
    <xf numFmtId="0" fontId="3" fillId="0" borderId="0">
      <alignment wrapText="1"/>
    </xf>
    <xf numFmtId="0" fontId="3" fillId="0" borderId="0"/>
    <xf numFmtId="0" fontId="4" fillId="0" borderId="0">
      <alignment horizontal="center" wrapText="1"/>
    </xf>
    <xf numFmtId="0" fontId="4" fillId="0" borderId="0">
      <alignment horizontal="center"/>
    </xf>
    <xf numFmtId="0" fontId="3" fillId="0" borderId="0">
      <alignment horizontal="right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5" fillId="0" borderId="2">
      <alignment vertical="top" wrapText="1"/>
    </xf>
    <xf numFmtId="1" fontId="3" fillId="0" borderId="2">
      <alignment horizontal="center" vertical="top" shrinkToFit="1"/>
    </xf>
    <xf numFmtId="4" fontId="5" fillId="3" borderId="2">
      <alignment horizontal="right" vertical="top" shrinkToFit="1"/>
    </xf>
    <xf numFmtId="10" fontId="5" fillId="3" borderId="2">
      <alignment horizontal="right" vertical="top" shrinkToFit="1"/>
    </xf>
    <xf numFmtId="0" fontId="5" fillId="0" borderId="2">
      <alignment horizontal="left"/>
    </xf>
    <xf numFmtId="4" fontId="5" fillId="2" borderId="2">
      <alignment horizontal="right" vertical="top" shrinkToFit="1"/>
    </xf>
    <xf numFmtId="10" fontId="5" fillId="2" borderId="2">
      <alignment horizontal="right" vertical="top" shrinkToFit="1"/>
    </xf>
    <xf numFmtId="0" fontId="3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4" borderId="0"/>
    <xf numFmtId="1" fontId="3" fillId="0" borderId="2">
      <alignment horizontal="left" vertical="top" wrapText="1" indent="2"/>
    </xf>
    <xf numFmtId="0" fontId="3" fillId="4" borderId="0">
      <alignment shrinkToFit="1"/>
    </xf>
    <xf numFmtId="4" fontId="3" fillId="0" borderId="2">
      <alignment horizontal="right" vertical="top" shrinkToFit="1"/>
    </xf>
    <xf numFmtId="10" fontId="3" fillId="0" borderId="2">
      <alignment horizontal="right" vertical="top" shrinkToFit="1"/>
    </xf>
    <xf numFmtId="0" fontId="3" fillId="0" borderId="0">
      <alignment vertical="top"/>
    </xf>
    <xf numFmtId="0" fontId="3" fillId="4" borderId="0">
      <alignment horizontal="center"/>
    </xf>
    <xf numFmtId="0" fontId="3" fillId="4" borderId="0">
      <alignment horizontal="left"/>
    </xf>
    <xf numFmtId="4" fontId="9" fillId="0" borderId="3">
      <alignment horizontal="right"/>
    </xf>
    <xf numFmtId="0" fontId="10" fillId="0" borderId="0"/>
    <xf numFmtId="0" fontId="1" fillId="0" borderId="0"/>
    <xf numFmtId="0" fontId="11" fillId="0" borderId="0">
      <alignment vertical="top" wrapText="1"/>
    </xf>
    <xf numFmtId="9" fontId="13" fillId="0" borderId="0" applyFont="0" applyFill="0" applyBorder="0" applyAlignment="0" applyProtection="0"/>
  </cellStyleXfs>
  <cellXfs count="34">
    <xf numFmtId="0" fontId="0" fillId="0" borderId="0" xfId="0"/>
    <xf numFmtId="0" fontId="7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7" fillId="5" borderId="0" xfId="0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vertical="center" wrapText="1"/>
    </xf>
    <xf numFmtId="164" fontId="7" fillId="5" borderId="0" xfId="0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vertical="center" wrapText="1"/>
    </xf>
    <xf numFmtId="49" fontId="6" fillId="0" borderId="1" xfId="0" quotePrefix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56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7" fillId="5" borderId="0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 wrapText="1"/>
    </xf>
    <xf numFmtId="165" fontId="7" fillId="5" borderId="1" xfId="0" applyNumberFormat="1" applyFont="1" applyFill="1" applyBorder="1" applyAlignment="1">
      <alignment horizontal="center" vertical="center"/>
    </xf>
  </cellXfs>
  <cellStyles count="57">
    <cellStyle name="br" xfId="41"/>
    <cellStyle name="col" xfId="40"/>
    <cellStyle name="Normal 2" xfId="1"/>
    <cellStyle name="Normal 3" xfId="55"/>
    <cellStyle name="style0" xfId="42"/>
    <cellStyle name="td" xfId="43"/>
    <cellStyle name="tr" xfId="39"/>
    <cellStyle name="xl21" xfId="44"/>
    <cellStyle name="xl22" xfId="7"/>
    <cellStyle name="xl23" xfId="45"/>
    <cellStyle name="xl24" xfId="3"/>
    <cellStyle name="xl25" xfId="8"/>
    <cellStyle name="xl26" xfId="32"/>
    <cellStyle name="xl27" xfId="9"/>
    <cellStyle name="xl28" xfId="10"/>
    <cellStyle name="xl29" xfId="11"/>
    <cellStyle name="xl30" xfId="12"/>
    <cellStyle name="xl31" xfId="13"/>
    <cellStyle name="xl32" xfId="14"/>
    <cellStyle name="xl33" xfId="46"/>
    <cellStyle name="xl34" xfId="15"/>
    <cellStyle name="xl35" xfId="16"/>
    <cellStyle name="xl36" xfId="17"/>
    <cellStyle name="xl37" xfId="18"/>
    <cellStyle name="xl38" xfId="35"/>
    <cellStyle name="xl39" xfId="19"/>
    <cellStyle name="xl40" xfId="47"/>
    <cellStyle name="xl41" xfId="36"/>
    <cellStyle name="xl42" xfId="2"/>
    <cellStyle name="xl43" xfId="20"/>
    <cellStyle name="xl44" xfId="21"/>
    <cellStyle name="xl45" xfId="22"/>
    <cellStyle name="xl46" xfId="23"/>
    <cellStyle name="xl47" xfId="24"/>
    <cellStyle name="xl48" xfId="25"/>
    <cellStyle name="xl49" xfId="26"/>
    <cellStyle name="xl50" xfId="27"/>
    <cellStyle name="xl51" xfId="28"/>
    <cellStyle name="xl52" xfId="29"/>
    <cellStyle name="xl53" xfId="30"/>
    <cellStyle name="xl54" xfId="38"/>
    <cellStyle name="xl55" xfId="48"/>
    <cellStyle name="xl56" xfId="37"/>
    <cellStyle name="xl57" xfId="4"/>
    <cellStyle name="xl58" xfId="5"/>
    <cellStyle name="xl59" xfId="6"/>
    <cellStyle name="xl60" xfId="49"/>
    <cellStyle name="xl61" xfId="31"/>
    <cellStyle name="xl62" xfId="50"/>
    <cellStyle name="xl63" xfId="51"/>
    <cellStyle name="xl64" xfId="33"/>
    <cellStyle name="xl65" xfId="34"/>
    <cellStyle name="xl96" xfId="52"/>
    <cellStyle name="Обычный" xfId="0" builtinId="0"/>
    <cellStyle name="Обычный 2" xfId="53"/>
    <cellStyle name="Обычный 3" xfId="54"/>
    <cellStyle name="Процентный" xfId="56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"/>
  <sheetViews>
    <sheetView tabSelected="1" view="pageBreakPreview" topLeftCell="B1" zoomScale="70" zoomScaleNormal="85" zoomScaleSheetLayoutView="70" workbookViewId="0">
      <pane ySplit="5" topLeftCell="A6" activePane="bottomLeft" state="frozen"/>
      <selection pane="bottomLeft" activeCell="J29" sqref="J29"/>
    </sheetView>
  </sheetViews>
  <sheetFormatPr defaultColWidth="9.140625" defaultRowHeight="17.25" x14ac:dyDescent="0.2"/>
  <cols>
    <col min="1" max="1" width="25.7109375" style="1" customWidth="1"/>
    <col min="2" max="2" width="36.7109375" style="1" customWidth="1"/>
    <col min="3" max="4" width="23.7109375" style="1" customWidth="1"/>
    <col min="5" max="9" width="23.7109375" style="5" customWidth="1"/>
    <col min="10" max="22" width="23.7109375" style="1" customWidth="1"/>
    <col min="23" max="25" width="20.5703125" style="1" bestFit="1" customWidth="1"/>
    <col min="26" max="16384" width="9.140625" style="1"/>
  </cols>
  <sheetData>
    <row r="1" spans="1:24" ht="48.75" customHeight="1" x14ac:dyDescent="0.2">
      <c r="A1" s="22" t="s">
        <v>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4" ht="24" customHeight="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14"/>
      <c r="S2" s="14"/>
      <c r="V2" s="1" t="s">
        <v>0</v>
      </c>
    </row>
    <row r="3" spans="1:24" ht="30.75" customHeight="1" x14ac:dyDescent="0.2">
      <c r="A3" s="21" t="s">
        <v>1</v>
      </c>
      <c r="B3" s="21" t="s">
        <v>2</v>
      </c>
      <c r="C3" s="23" t="s">
        <v>3</v>
      </c>
      <c r="D3" s="24"/>
      <c r="E3" s="24"/>
      <c r="F3" s="24"/>
      <c r="G3" s="25"/>
      <c r="H3" s="26" t="s">
        <v>4</v>
      </c>
      <c r="I3" s="27"/>
      <c r="J3" s="27"/>
      <c r="K3" s="27"/>
      <c r="L3" s="28"/>
      <c r="M3" s="23" t="s">
        <v>5</v>
      </c>
      <c r="N3" s="27"/>
      <c r="O3" s="27"/>
      <c r="P3" s="27"/>
      <c r="Q3" s="28"/>
      <c r="R3" s="23" t="s">
        <v>23</v>
      </c>
      <c r="S3" s="29"/>
      <c r="T3" s="29"/>
      <c r="U3" s="29"/>
      <c r="V3" s="30"/>
    </row>
    <row r="4" spans="1:24" ht="55.5" customHeight="1" x14ac:dyDescent="0.2">
      <c r="A4" s="21"/>
      <c r="B4" s="21"/>
      <c r="C4" s="15" t="s">
        <v>24</v>
      </c>
      <c r="D4" s="15" t="s">
        <v>25</v>
      </c>
      <c r="E4" s="15" t="s">
        <v>13</v>
      </c>
      <c r="F4" s="15" t="s">
        <v>22</v>
      </c>
      <c r="G4" s="15" t="s">
        <v>26</v>
      </c>
      <c r="H4" s="15" t="s">
        <v>24</v>
      </c>
      <c r="I4" s="15" t="s">
        <v>25</v>
      </c>
      <c r="J4" s="15" t="s">
        <v>13</v>
      </c>
      <c r="K4" s="15" t="s">
        <v>22</v>
      </c>
      <c r="L4" s="15" t="s">
        <v>26</v>
      </c>
      <c r="M4" s="15" t="s">
        <v>24</v>
      </c>
      <c r="N4" s="15" t="s">
        <v>25</v>
      </c>
      <c r="O4" s="15" t="s">
        <v>13</v>
      </c>
      <c r="P4" s="15" t="s">
        <v>22</v>
      </c>
      <c r="Q4" s="15" t="s">
        <v>26</v>
      </c>
      <c r="R4" s="15" t="s">
        <v>24</v>
      </c>
      <c r="S4" s="15" t="s">
        <v>25</v>
      </c>
      <c r="T4" s="15" t="s">
        <v>13</v>
      </c>
      <c r="U4" s="15" t="s">
        <v>22</v>
      </c>
      <c r="V4" s="15" t="s">
        <v>26</v>
      </c>
    </row>
    <row r="5" spans="1:24" ht="22.5" customHeight="1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</row>
    <row r="6" spans="1:24" s="3" customFormat="1" ht="41.25" customHeight="1" x14ac:dyDescent="0.2">
      <c r="A6" s="11" t="s">
        <v>6</v>
      </c>
      <c r="B6" s="11" t="s">
        <v>7</v>
      </c>
      <c r="C6" s="18">
        <v>45349211.899999999</v>
      </c>
      <c r="D6" s="18">
        <v>50678533.100000001</v>
      </c>
      <c r="E6" s="18">
        <v>52774528.700000003</v>
      </c>
      <c r="F6" s="18">
        <v>57302436.5</v>
      </c>
      <c r="G6" s="18">
        <v>58944091.899999999</v>
      </c>
      <c r="H6" s="18">
        <v>11400827.6</v>
      </c>
      <c r="I6" s="18">
        <v>12002148</v>
      </c>
      <c r="J6" s="12">
        <v>12223684</v>
      </c>
      <c r="K6" s="12">
        <v>13035194</v>
      </c>
      <c r="L6" s="12">
        <v>13834366</v>
      </c>
      <c r="M6" s="18">
        <v>56749302.600000001</v>
      </c>
      <c r="N6" s="18">
        <v>62680681.100000001</v>
      </c>
      <c r="O6" s="18">
        <v>64998212.700000003</v>
      </c>
      <c r="P6" s="18">
        <v>70337630.5</v>
      </c>
      <c r="Q6" s="18">
        <v>72778457.900000006</v>
      </c>
      <c r="R6" s="31">
        <v>101885.109</v>
      </c>
      <c r="S6" s="31">
        <v>95516.1</v>
      </c>
      <c r="T6" s="32">
        <v>89876.4</v>
      </c>
      <c r="U6" s="32">
        <v>95309.8</v>
      </c>
      <c r="V6" s="32">
        <v>100949.7</v>
      </c>
    </row>
    <row r="7" spans="1:24" s="4" customFormat="1" ht="42" customHeight="1" x14ac:dyDescent="0.2">
      <c r="A7" s="10" t="s">
        <v>8</v>
      </c>
      <c r="B7" s="11" t="s">
        <v>9</v>
      </c>
      <c r="C7" s="12">
        <v>52411295.799999997</v>
      </c>
      <c r="D7" s="12">
        <v>48534727.899999999</v>
      </c>
      <c r="E7" s="18">
        <v>42998928.5</v>
      </c>
      <c r="F7" s="18">
        <v>44718885.600000001</v>
      </c>
      <c r="G7" s="18">
        <v>46507641.100000001</v>
      </c>
      <c r="H7" s="12">
        <v>29849847</v>
      </c>
      <c r="I7" s="12">
        <v>33475112.100000001</v>
      </c>
      <c r="J7" s="12">
        <v>30300200</v>
      </c>
      <c r="K7" s="12">
        <v>31663700</v>
      </c>
      <c r="L7" s="12">
        <v>32930300</v>
      </c>
      <c r="M7" s="12">
        <v>52387791.5</v>
      </c>
      <c r="N7" s="12">
        <v>48534727.899999999</v>
      </c>
      <c r="O7" s="12">
        <v>42998928.5</v>
      </c>
      <c r="P7" s="12">
        <v>44718885.600000001</v>
      </c>
      <c r="Q7" s="12">
        <v>46507641.100000001</v>
      </c>
      <c r="R7" s="32">
        <v>17198034.600000001</v>
      </c>
      <c r="S7" s="32">
        <v>18593237</v>
      </c>
      <c r="T7" s="32">
        <v>20766551.600000001</v>
      </c>
      <c r="U7" s="32">
        <v>22206178.600000001</v>
      </c>
      <c r="V7" s="32">
        <v>23690886.600000001</v>
      </c>
      <c r="W7" s="9"/>
      <c r="X7" s="9"/>
    </row>
    <row r="8" spans="1:24" s="4" customFormat="1" ht="60" customHeight="1" x14ac:dyDescent="0.2">
      <c r="A8" s="10" t="s">
        <v>14</v>
      </c>
      <c r="B8" s="11" t="s">
        <v>15</v>
      </c>
      <c r="C8" s="12">
        <v>21856860.699999999</v>
      </c>
      <c r="D8" s="12">
        <v>23530450.100000001</v>
      </c>
      <c r="E8" s="12">
        <v>16869539.5</v>
      </c>
      <c r="F8" s="13">
        <v>17544321.100000001</v>
      </c>
      <c r="G8" s="13">
        <v>18246093.899999999</v>
      </c>
      <c r="H8" s="12">
        <v>4173264.1</v>
      </c>
      <c r="I8" s="12">
        <f>3504668.1</f>
        <v>3504668.1</v>
      </c>
      <c r="J8" s="12">
        <f>I8/I$7*J$7</f>
        <v>3172271.5086477632</v>
      </c>
      <c r="K8" s="12">
        <f>J8/J$7*K$7</f>
        <v>3315022.784284268</v>
      </c>
      <c r="L8" s="12">
        <f>K8/K$7*L$7</f>
        <v>3447629.1397820292</v>
      </c>
      <c r="M8" s="12">
        <v>21856860.699999999</v>
      </c>
      <c r="N8" s="12">
        <v>23530450.100000001</v>
      </c>
      <c r="O8" s="12">
        <v>16869539.5</v>
      </c>
      <c r="P8" s="12">
        <v>17544321.100000001</v>
      </c>
      <c r="Q8" s="12">
        <v>18246093.899999999</v>
      </c>
      <c r="R8" s="32">
        <v>0</v>
      </c>
      <c r="S8" s="32">
        <v>0</v>
      </c>
      <c r="T8" s="32">
        <v>0</v>
      </c>
      <c r="U8" s="32">
        <v>0</v>
      </c>
      <c r="V8" s="32">
        <v>0</v>
      </c>
      <c r="W8" s="8"/>
      <c r="X8" s="8"/>
    </row>
    <row r="9" spans="1:24" s="4" customFormat="1" ht="75" customHeight="1" x14ac:dyDescent="0.2">
      <c r="A9" s="10" t="s">
        <v>16</v>
      </c>
      <c r="B9" s="11" t="s">
        <v>17</v>
      </c>
      <c r="C9" s="12">
        <v>13118087.9</v>
      </c>
      <c r="D9" s="12">
        <v>13722752.300000001</v>
      </c>
      <c r="E9" s="12">
        <v>19669826</v>
      </c>
      <c r="F9" s="13">
        <v>20456619</v>
      </c>
      <c r="G9" s="13">
        <v>21274883.800000001</v>
      </c>
      <c r="H9" s="12">
        <v>11222228.4</v>
      </c>
      <c r="I9" s="12">
        <f>15392525.5</f>
        <v>15392525.5</v>
      </c>
      <c r="J9" s="12">
        <f t="shared" ref="J9:K11" si="0">I9/I$7*J$7</f>
        <v>13932637.469945917</v>
      </c>
      <c r="K9" s="12">
        <f t="shared" si="0"/>
        <v>14559602.017713631</v>
      </c>
      <c r="L9" s="12">
        <f t="shared" ref="L9" si="1">K9/K$7*L$7</f>
        <v>15142010.009061327</v>
      </c>
      <c r="M9" s="12">
        <v>13118087.9</v>
      </c>
      <c r="N9" s="12">
        <v>13722752.300000001</v>
      </c>
      <c r="O9" s="12">
        <v>19669826</v>
      </c>
      <c r="P9" s="12">
        <v>20456619</v>
      </c>
      <c r="Q9" s="12">
        <v>21274883.800000001</v>
      </c>
      <c r="R9" s="32">
        <v>0</v>
      </c>
      <c r="S9" s="32">
        <v>0</v>
      </c>
      <c r="T9" s="32">
        <v>0</v>
      </c>
      <c r="U9" s="32">
        <v>0</v>
      </c>
      <c r="V9" s="32">
        <v>0</v>
      </c>
      <c r="W9" s="8"/>
      <c r="X9" s="8"/>
    </row>
    <row r="10" spans="1:24" s="4" customFormat="1" ht="59.25" customHeight="1" x14ac:dyDescent="0.2">
      <c r="A10" s="10" t="s">
        <v>18</v>
      </c>
      <c r="B10" s="11" t="s">
        <v>19</v>
      </c>
      <c r="C10" s="12">
        <v>3357446</v>
      </c>
      <c r="D10" s="12">
        <v>2277199.6</v>
      </c>
      <c r="E10" s="12">
        <v>2379674</v>
      </c>
      <c r="F10" s="13">
        <v>2474861</v>
      </c>
      <c r="G10" s="13">
        <v>2573855.4</v>
      </c>
      <c r="H10" s="12">
        <v>12524643.1</v>
      </c>
      <c r="I10" s="12">
        <f>13143857.3</f>
        <v>13143857.300000001</v>
      </c>
      <c r="J10" s="12">
        <f t="shared" si="0"/>
        <v>11897241.860512245</v>
      </c>
      <c r="K10" s="12">
        <f t="shared" si="0"/>
        <v>12432614.210424406</v>
      </c>
      <c r="L10" s="12">
        <f t="shared" ref="L10" si="2">K10/K$7*L$7</f>
        <v>12929939.196415417</v>
      </c>
      <c r="M10" s="12">
        <v>3357446</v>
      </c>
      <c r="N10" s="12">
        <v>2277199.6</v>
      </c>
      <c r="O10" s="12">
        <v>2379674</v>
      </c>
      <c r="P10" s="12">
        <v>2474861</v>
      </c>
      <c r="Q10" s="12">
        <v>2573855.4</v>
      </c>
      <c r="R10" s="32">
        <v>0</v>
      </c>
      <c r="S10" s="32">
        <v>0</v>
      </c>
      <c r="T10" s="32">
        <v>0</v>
      </c>
      <c r="U10" s="32">
        <v>0</v>
      </c>
      <c r="V10" s="32">
        <v>0</v>
      </c>
      <c r="W10" s="8"/>
      <c r="X10" s="8"/>
    </row>
    <row r="11" spans="1:24" s="4" customFormat="1" ht="47.25" customHeight="1" x14ac:dyDescent="0.2">
      <c r="A11" s="10" t="s">
        <v>20</v>
      </c>
      <c r="B11" s="11" t="s">
        <v>21</v>
      </c>
      <c r="C11" s="12">
        <v>13099667.4</v>
      </c>
      <c r="D11" s="12">
        <v>8212751.0999999996</v>
      </c>
      <c r="E11" s="12">
        <v>815309</v>
      </c>
      <c r="F11" s="13">
        <v>847921.4</v>
      </c>
      <c r="G11" s="13">
        <v>881838.2</v>
      </c>
      <c r="H11" s="12">
        <v>1953215.7</v>
      </c>
      <c r="I11" s="12">
        <f>1438738.4-200000</f>
        <v>1238738.3999999999</v>
      </c>
      <c r="J11" s="12">
        <f t="shared" si="0"/>
        <v>1121251.5481816712</v>
      </c>
      <c r="K11" s="12">
        <f t="shared" si="0"/>
        <v>1171707.5348070303</v>
      </c>
      <c r="L11" s="12">
        <f t="shared" ref="L11" si="3">K11/K$7*L$7</f>
        <v>1218577.7604466928</v>
      </c>
      <c r="M11" s="12">
        <v>13099667.4</v>
      </c>
      <c r="N11" s="12">
        <v>8212751.0999999996</v>
      </c>
      <c r="O11" s="12">
        <v>815309</v>
      </c>
      <c r="P11" s="12">
        <v>847921.4</v>
      </c>
      <c r="Q11" s="12">
        <v>881838.2</v>
      </c>
      <c r="R11" s="32">
        <v>17198034.629999999</v>
      </c>
      <c r="S11" s="33">
        <v>18593237</v>
      </c>
      <c r="T11" s="33">
        <v>20856428</v>
      </c>
      <c r="U11" s="33">
        <v>22301488.399999999</v>
      </c>
      <c r="V11" s="33">
        <v>23791836.300000001</v>
      </c>
      <c r="W11" s="8"/>
      <c r="X11" s="8"/>
    </row>
    <row r="12" spans="1:24" s="4" customFormat="1" ht="35.25" customHeight="1" x14ac:dyDescent="0.2">
      <c r="A12" s="19" t="s">
        <v>10</v>
      </c>
      <c r="B12" s="19"/>
      <c r="C12" s="17">
        <f t="shared" ref="C12:V12" si="4">C6+C7</f>
        <v>97760507.699999988</v>
      </c>
      <c r="D12" s="17">
        <f t="shared" si="4"/>
        <v>99213261</v>
      </c>
      <c r="E12" s="17">
        <f t="shared" si="4"/>
        <v>95773457.200000003</v>
      </c>
      <c r="F12" s="17">
        <f t="shared" si="4"/>
        <v>102021322.09999999</v>
      </c>
      <c r="G12" s="17">
        <f t="shared" si="4"/>
        <v>105451733</v>
      </c>
      <c r="H12" s="17">
        <f t="shared" si="4"/>
        <v>41250674.600000001</v>
      </c>
      <c r="I12" s="17">
        <f t="shared" si="4"/>
        <v>45477260.100000001</v>
      </c>
      <c r="J12" s="17">
        <f t="shared" si="4"/>
        <v>42523884</v>
      </c>
      <c r="K12" s="17">
        <f t="shared" si="4"/>
        <v>44698894</v>
      </c>
      <c r="L12" s="17">
        <f t="shared" si="4"/>
        <v>46764666</v>
      </c>
      <c r="M12" s="18">
        <f>M6+M7</f>
        <v>109137094.09999999</v>
      </c>
      <c r="N12" s="17">
        <f t="shared" si="4"/>
        <v>111215409</v>
      </c>
      <c r="O12" s="17">
        <f t="shared" si="4"/>
        <v>107997141.2</v>
      </c>
      <c r="P12" s="17">
        <f t="shared" si="4"/>
        <v>115056516.09999999</v>
      </c>
      <c r="Q12" s="17">
        <f t="shared" si="4"/>
        <v>119286099</v>
      </c>
      <c r="R12" s="31">
        <f t="shared" si="4"/>
        <v>17299919.709000003</v>
      </c>
      <c r="S12" s="33">
        <f t="shared" si="4"/>
        <v>18688753.100000001</v>
      </c>
      <c r="T12" s="33">
        <f t="shared" si="4"/>
        <v>20856428</v>
      </c>
      <c r="U12" s="33">
        <f t="shared" si="4"/>
        <v>22301488.400000002</v>
      </c>
      <c r="V12" s="33">
        <f t="shared" si="4"/>
        <v>23791836.300000001</v>
      </c>
    </row>
    <row r="13" spans="1:24" s="3" customFormat="1" ht="35.25" customHeight="1" x14ac:dyDescent="0.2">
      <c r="A13" s="19" t="s">
        <v>11</v>
      </c>
      <c r="B13" s="19"/>
      <c r="C13" s="17">
        <v>93464174</v>
      </c>
      <c r="D13" s="17">
        <v>101294061</v>
      </c>
      <c r="E13" s="17">
        <v>95830109.299999997</v>
      </c>
      <c r="F13" s="17">
        <v>102712515.63999997</v>
      </c>
      <c r="G13" s="17">
        <v>105451733</v>
      </c>
      <c r="H13" s="17">
        <v>41214296.299999997</v>
      </c>
      <c r="I13" s="18">
        <f>I12</f>
        <v>45477260.100000001</v>
      </c>
      <c r="J13" s="18">
        <f>J12-J14</f>
        <v>42719819.200000003</v>
      </c>
      <c r="K13" s="18">
        <f>K12-K14</f>
        <v>44698893.960000023</v>
      </c>
      <c r="L13" s="18">
        <f>L12-L14</f>
        <v>46764666</v>
      </c>
      <c r="M13" s="18">
        <v>104804382.09999999</v>
      </c>
      <c r="N13" s="18">
        <f>113296200+9</f>
        <v>113296209</v>
      </c>
      <c r="O13" s="18">
        <v>108249728.5</v>
      </c>
      <c r="P13" s="18">
        <f>115747685.6+24</f>
        <v>115747709.59999999</v>
      </c>
      <c r="Q13" s="18">
        <f>119286119.8-20.8</f>
        <v>119286099</v>
      </c>
      <c r="R13" s="31">
        <v>17295009.280000001</v>
      </c>
      <c r="S13" s="33">
        <v>18895128.881000001</v>
      </c>
      <c r="T13" s="33">
        <v>20856428</v>
      </c>
      <c r="U13" s="33">
        <v>22301488.399999999</v>
      </c>
      <c r="V13" s="33">
        <v>23791836.300000001</v>
      </c>
    </row>
    <row r="14" spans="1:24" s="3" customFormat="1" ht="35.25" customHeight="1" x14ac:dyDescent="0.2">
      <c r="A14" s="19" t="s">
        <v>12</v>
      </c>
      <c r="B14" s="19"/>
      <c r="C14" s="17">
        <f t="shared" ref="C14:I14" si="5">C12-C13</f>
        <v>4296333.6999999881</v>
      </c>
      <c r="D14" s="17">
        <f t="shared" si="5"/>
        <v>-2080800</v>
      </c>
      <c r="E14" s="17">
        <f t="shared" si="5"/>
        <v>-56652.09999999404</v>
      </c>
      <c r="F14" s="17">
        <f t="shared" si="5"/>
        <v>-691193.53999997675</v>
      </c>
      <c r="G14" s="17">
        <f t="shared" si="5"/>
        <v>0</v>
      </c>
      <c r="H14" s="18">
        <f t="shared" si="5"/>
        <v>36378.30000000447</v>
      </c>
      <c r="I14" s="18">
        <f t="shared" si="5"/>
        <v>0</v>
      </c>
      <c r="J14" s="18">
        <f>O14-E14</f>
        <v>-195935.20000000298</v>
      </c>
      <c r="K14" s="18">
        <f>P14-F14</f>
        <v>3.9999976754188538E-2</v>
      </c>
      <c r="L14" s="18">
        <f>Q14-G14</f>
        <v>0</v>
      </c>
      <c r="M14" s="18">
        <f t="shared" ref="M14" si="6">M12-M13</f>
        <v>4332712</v>
      </c>
      <c r="N14" s="18">
        <f t="shared" ref="N14:S14" si="7">N12-N13</f>
        <v>-2080800</v>
      </c>
      <c r="O14" s="18">
        <f t="shared" si="7"/>
        <v>-252587.29999999702</v>
      </c>
      <c r="P14" s="18">
        <f t="shared" si="7"/>
        <v>-691193.5</v>
      </c>
      <c r="Q14" s="18">
        <f t="shared" si="7"/>
        <v>0</v>
      </c>
      <c r="R14" s="31">
        <f>R12-R13</f>
        <v>4910.4290000014007</v>
      </c>
      <c r="S14" s="31">
        <f t="shared" si="7"/>
        <v>-206375.78099999949</v>
      </c>
      <c r="T14" s="31">
        <f t="shared" ref="T14:V14" si="8">T12-T13</f>
        <v>0</v>
      </c>
      <c r="U14" s="31">
        <f t="shared" si="8"/>
        <v>0</v>
      </c>
      <c r="V14" s="31">
        <f t="shared" si="8"/>
        <v>0</v>
      </c>
    </row>
    <row r="15" spans="1:24" x14ac:dyDescent="0.2">
      <c r="F15" s="7"/>
      <c r="J15" s="6"/>
    </row>
    <row r="16" spans="1:24" x14ac:dyDescent="0.2">
      <c r="I16" s="16"/>
      <c r="P16" s="6"/>
      <c r="S16" s="6"/>
    </row>
    <row r="17" spans="5:7" x14ac:dyDescent="0.2">
      <c r="E17" s="16"/>
      <c r="F17" s="16"/>
      <c r="G17" s="16"/>
    </row>
  </sheetData>
  <autoFilter ref="A5:Q5"/>
  <mergeCells count="11">
    <mergeCell ref="A1:V1"/>
    <mergeCell ref="C3:G3"/>
    <mergeCell ref="H3:L3"/>
    <mergeCell ref="M3:Q3"/>
    <mergeCell ref="R3:V3"/>
    <mergeCell ref="A13:B13"/>
    <mergeCell ref="A14:B14"/>
    <mergeCell ref="A2:Q2"/>
    <mergeCell ref="A3:A4"/>
    <mergeCell ref="B3:B4"/>
    <mergeCell ref="A12:B12"/>
  </mergeCells>
  <pageMargins left="0.27559055118110198" right="0.15748031496063" top="0.36" bottom="0.35433070866141703" header="0.22" footer="0.15748031496063"/>
  <pageSetup paperSize="9" scale="27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прогноз основных характеристик</vt:lpstr>
      <vt:lpstr>'прогноз основных характеристик'!Заголовки_для_печати</vt:lpstr>
      <vt:lpstr>'прогноз основных характеристик'!Область_печати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2021-10-21T11:37:23Z</cp:lastPrinted>
  <dcterms:created xsi:type="dcterms:W3CDTF">2018-10-15T12:06:40Z</dcterms:created>
  <dcterms:modified xsi:type="dcterms:W3CDTF">2023-10-31T12:10:42Z</dcterms:modified>
</cp:coreProperties>
</file>